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3 сесія 2025 листопад\27.11.2025 сесія № –\"/>
    </mc:Choice>
  </mc:AlternateContent>
  <bookViews>
    <workbookView xWindow="0" yWindow="-75" windowWidth="2040" windowHeight="1125"/>
  </bookViews>
  <sheets>
    <sheet name="Лист1" sheetId="1" r:id="rId1"/>
  </sheets>
  <definedNames>
    <definedName name="_xlnm.Print_Area" localSheetId="0">Лист1!$A$1:$F$80</definedName>
  </definedNames>
  <calcPr calcId="152511"/>
</workbook>
</file>

<file path=xl/calcChain.xml><?xml version="1.0" encoding="utf-8"?>
<calcChain xmlns="http://schemas.openxmlformats.org/spreadsheetml/2006/main">
  <c r="J15" i="1" l="1"/>
  <c r="E75" i="1" l="1"/>
  <c r="E74" i="1" s="1"/>
  <c r="E73" i="1" s="1"/>
  <c r="F75" i="1"/>
  <c r="F74" i="1" s="1"/>
  <c r="F73" i="1" s="1"/>
  <c r="D75" i="1"/>
  <c r="C75" i="1" s="1"/>
  <c r="C74" i="1" s="1"/>
  <c r="C76" i="1"/>
  <c r="D74" i="1" l="1"/>
  <c r="D73" i="1" s="1"/>
  <c r="C73" i="1" s="1"/>
  <c r="F67" i="1"/>
  <c r="E12" i="1"/>
  <c r="D53" i="1" l="1"/>
  <c r="D47" i="1"/>
  <c r="C47" i="1" s="1"/>
  <c r="D31" i="1"/>
  <c r="C31" i="1" s="1"/>
  <c r="E23" i="1"/>
  <c r="F23" i="1"/>
  <c r="D23" i="1"/>
  <c r="C24" i="1"/>
  <c r="F70" i="1"/>
  <c r="F69" i="1" s="1"/>
  <c r="F66" i="1" s="1"/>
  <c r="F72" i="1" s="1"/>
  <c r="F77" i="1" s="1"/>
  <c r="E70" i="1"/>
  <c r="C70" i="1" s="1"/>
  <c r="E67" i="1"/>
  <c r="C67" i="1" s="1"/>
  <c r="D63" i="1"/>
  <c r="D59" i="1"/>
  <c r="D56" i="1"/>
  <c r="D51" i="1"/>
  <c r="C51" i="1" s="1"/>
  <c r="D44" i="1"/>
  <c r="C44" i="1" s="1"/>
  <c r="D42" i="1"/>
  <c r="C42" i="1" s="1"/>
  <c r="D34" i="1"/>
  <c r="C34" i="1" s="1"/>
  <c r="D29" i="1"/>
  <c r="C29" i="1" s="1"/>
  <c r="D27" i="1"/>
  <c r="C27" i="1" s="1"/>
  <c r="D20" i="1"/>
  <c r="C20" i="1" s="1"/>
  <c r="D14" i="1"/>
  <c r="C71" i="1"/>
  <c r="C68" i="1"/>
  <c r="C65" i="1"/>
  <c r="C64" i="1"/>
  <c r="C61" i="1"/>
  <c r="C60" i="1"/>
  <c r="C58" i="1"/>
  <c r="C57" i="1"/>
  <c r="C54" i="1"/>
  <c r="C52" i="1"/>
  <c r="C48" i="1"/>
  <c r="C46" i="1"/>
  <c r="C45" i="1"/>
  <c r="C43" i="1"/>
  <c r="C41" i="1"/>
  <c r="C40" i="1"/>
  <c r="C39" i="1"/>
  <c r="C38" i="1"/>
  <c r="C37" i="1"/>
  <c r="C36" i="1"/>
  <c r="C35" i="1"/>
  <c r="C32" i="1"/>
  <c r="C30" i="1"/>
  <c r="C28" i="1"/>
  <c r="C25" i="1"/>
  <c r="C21" i="1"/>
  <c r="C19" i="1"/>
  <c r="C18" i="1"/>
  <c r="C17" i="1"/>
  <c r="C16" i="1"/>
  <c r="C15" i="1"/>
  <c r="C14" i="1" l="1"/>
  <c r="D13" i="1"/>
  <c r="C56" i="1"/>
  <c r="D55" i="1"/>
  <c r="C59" i="1"/>
  <c r="C55" i="1"/>
  <c r="C63" i="1"/>
  <c r="D62" i="1"/>
  <c r="C62" i="1" s="1"/>
  <c r="C53" i="1"/>
  <c r="D50" i="1"/>
  <c r="C23" i="1"/>
  <c r="D22" i="1"/>
  <c r="C22" i="1" s="1"/>
  <c r="E69" i="1"/>
  <c r="C69" i="1" s="1"/>
  <c r="D33" i="1"/>
  <c r="D26" i="1"/>
  <c r="C26" i="1" s="1"/>
  <c r="D49" i="1" l="1"/>
  <c r="C49" i="1"/>
  <c r="C33" i="1"/>
  <c r="D12" i="1"/>
  <c r="D72" i="1" s="1"/>
  <c r="D77" i="1" s="1"/>
  <c r="C50" i="1"/>
  <c r="E66" i="1"/>
  <c r="C13" i="1"/>
  <c r="C66" i="1" l="1"/>
  <c r="E72" i="1"/>
  <c r="E77" i="1" s="1"/>
  <c r="C12" i="1"/>
  <c r="C72" i="1" l="1"/>
  <c r="C77" i="1" s="1"/>
</calcChain>
</file>

<file path=xl/sharedStrings.xml><?xml version="1.0" encoding="utf-8"?>
<sst xmlns="http://schemas.openxmlformats.org/spreadsheetml/2006/main" count="82" uniqueCount="79">
  <si>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</si>
  <si>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</si>
  <si>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</si>
  <si>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</si>
  <si>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</si>
  <si>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</si>
  <si>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</si>
  <si>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</si>
  <si>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</si>
  <si>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</si>
  <si>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</si>
  <si>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</si>
  <si>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</si>
  <si>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</si>
  <si>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</si>
  <si>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</si>
  <si>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</si>
  <si>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</si>
  <si>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</si>
  <si>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</si>
  <si>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користування надрами загальнодержавного значення</t>
  </si>
  <si>
    <t>Рентна плата за користування надрами для видобування природного газу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</si>
  <si>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</si>
  <si>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</si>
  <si>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</si>
  <si>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</si>
  <si>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</si>
  <si>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</si>
  <si>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</si>
  <si>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</si>
  <si>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</si>
  <si>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</si>
  <si>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</si>
  <si>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</si>
  <si>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</si>
  <si>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</si>
  <si>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</si>
  <si>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</si>
  <si>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юридичними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</si>
  <si>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</si>
  <si>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</si>
  <si>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</si>
  <si>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</si>
  <si>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</si>
  <si>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</si>
  <si>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</si>
  <si>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</si>
  <si>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</si>
  <si>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</si>
  <si>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</si>
  <si>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</si>
  <si>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</si>
  <si>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</si>
  <si>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</si>
  <si>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</si>
  <si>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</si>
  <si>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</si>
  <si>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</si>
  <si>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дозволу,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</si>
  <si>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</si>
  <si>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</si>
  <si>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</si>
  <si>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</si>
  <si>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</si>
  <si>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</si>
  <si>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Разом доходів</t>
  </si>
  <si>
    <t>X</t>
  </si>
  <si>
    <t>(код бюджету)</t>
  </si>
  <si>
    <t>ДОХОДИ
бюджету Дрогобицької міської територіальної громади на 2025 рік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</si>
  <si>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</si>
  <si>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</si>
  <si>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</si>
  <si>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</si>
  <si>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</si>
  <si>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</si>
  <si>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 xml:space="preserve">Візи:
Начальник фінансового управління                                       Оксана САВРАН
</t>
  </si>
  <si>
    <t>до рішення сесії</t>
  </si>
  <si>
    <t>Начальник фінансового управління                                       Оксана САВРАН</t>
  </si>
  <si>
    <t>від 27.11.2025 №3610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</si>
</sst>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333333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/>
    </xf>
    <xf numFmtId="4" fontId="0" fillId="2" borderId="2" xfId="0" applyNumberFormat="1" applyFill="1" applyBorder="1" applyAlignment="1">
      <alignment vertical="center"/>
    </xf>
    <xf numFmtId="0" fontId="0" fillId="2" borderId="1" xfId="0" quotePrefix="1" applyFont="1" applyFill="1" applyBorder="1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right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/>
    </xf>
    <xf numFmtId="0" fontId="0" fillId="2" borderId="2" xfId="0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4" fontId="0" fillId="0" borderId="0" xfId="0" applyNumberFormat="1"/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2" borderId="2" xfId="0" applyFill="1" applyBorder="1"/>
    <xf numFmtId="0" fontId="5" fillId="0" borderId="0" xfId="0" applyFont="1" applyAlignment="1">
      <alignment wrapText="1"/>
    </xf>
    <xf numFmtId="4" fontId="0" fillId="2" borderId="2" xfId="0" applyNumberFormat="1" applyFill="1" applyBorder="1" applyAlignment="1">
      <alignment horizontal="right"/>
    </xf>
    <xf numFmtId="4" fontId="0" fillId="2" borderId="2" xfId="0" applyNumberFormat="1" applyFill="1" applyBorder="1"/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/>
    <xf numFmtId="4" fontId="1" fillId="2" borderId="2" xfId="0" applyNumberFormat="1" applyFont="1" applyFill="1" applyBorder="1"/>
    <xf numFmtId="0" fontId="7" fillId="0" borderId="0" xfId="0" applyFont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abSelected="1" view="pageBreakPreview" zoomScaleSheetLayoutView="100" workbookViewId="0">
      <selection activeCell="F3" sqref="F3"/>
    </sheetView>
  </sheetViews>
  <sheetFormatPr defaultRowHeight="12.75" x14ac:dyDescent="0.2"/>
  <cols>
    <col min="1" max="1" width="11.28515625" style="1" customWidth="1"/>
    <col min="2" max="2" width="41" style="1" customWidth="1"/>
    <col min="3" max="4" width="15.42578125" style="1" customWidth="1"/>
    <col min="5" max="5" width="14.140625" style="1" customWidth="1"/>
    <col min="6" max="6" width="14.7109375" style="1" customWidth="1"/>
    <col min="9" max="10" width="12.28515625" bestFit="1" customWidth="1"/>
    <col min="12" max="12" width="12.28515625" bestFit="1" customWidth="1"/>
    <col min="14" max="14" width="12.28515625" bestFit="1" customWidth="1"/>
  </cols>
  <sheetData>
    <row r="1" spans="1:14" x14ac:dyDescent="0.2">
      <c r="E1" s="1" t="s">
        <v>0</v>
      </c>
    </row>
    <row r="2" spans="1:14" x14ac:dyDescent="0.2">
      <c r="E2" s="1" t="s">
        <v>76</v>
      </c>
    </row>
    <row r="3" spans="1:14" x14ac:dyDescent="0.2">
      <c r="E3" s="1" t="s">
        <v>78</v>
      </c>
    </row>
    <row r="5" spans="1:14" ht="25.5" customHeight="1" x14ac:dyDescent="0.2">
      <c r="A5" s="31" t="s">
        <v>68</v>
      </c>
      <c r="B5" s="32"/>
      <c r="C5" s="32"/>
      <c r="D5" s="32"/>
      <c r="E5" s="32"/>
      <c r="F5" s="32"/>
      <c r="I5" s="18"/>
      <c r="N5" s="18"/>
    </row>
    <row r="6" spans="1:14" ht="25.5" customHeight="1" x14ac:dyDescent="0.2">
      <c r="A6" s="6">
        <v>1355300000</v>
      </c>
      <c r="B6" s="2"/>
      <c r="C6" s="2"/>
      <c r="D6" s="2"/>
      <c r="E6" s="2"/>
      <c r="F6" s="2"/>
    </row>
    <row r="7" spans="1:14" x14ac:dyDescent="0.2">
      <c r="A7" s="7" t="s">
        <v>67</v>
      </c>
      <c r="F7" s="8" t="s">
        <v>1</v>
      </c>
    </row>
    <row r="8" spans="1:14" x14ac:dyDescent="0.2">
      <c r="A8" s="33" t="s">
        <v>2</v>
      </c>
      <c r="B8" s="33" t="s">
        <v>3</v>
      </c>
      <c r="C8" s="33" t="s">
        <v>4</v>
      </c>
      <c r="D8" s="33" t="s">
        <v>5</v>
      </c>
      <c r="E8" s="33" t="s">
        <v>6</v>
      </c>
      <c r="F8" s="33"/>
    </row>
    <row r="9" spans="1:14" x14ac:dyDescent="0.2">
      <c r="A9" s="33"/>
      <c r="B9" s="33"/>
      <c r="C9" s="33"/>
      <c r="D9" s="33"/>
      <c r="E9" s="33" t="s">
        <v>7</v>
      </c>
      <c r="F9" s="34" t="s">
        <v>8</v>
      </c>
    </row>
    <row r="10" spans="1:14" x14ac:dyDescent="0.2">
      <c r="A10" s="33"/>
      <c r="B10" s="33"/>
      <c r="C10" s="33"/>
      <c r="D10" s="33"/>
      <c r="E10" s="33"/>
      <c r="F10" s="33"/>
    </row>
    <row r="11" spans="1:14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L11" s="18"/>
    </row>
    <row r="12" spans="1:14" x14ac:dyDescent="0.2">
      <c r="A12" s="9">
        <v>10000000</v>
      </c>
      <c r="B12" s="10" t="s">
        <v>9</v>
      </c>
      <c r="C12" s="4">
        <f t="shared" ref="C12:C37" si="0">D12+E12</f>
        <v>23659767</v>
      </c>
      <c r="D12" s="4">
        <f>D13+D22+D26+D33</f>
        <v>23659767</v>
      </c>
      <c r="E12" s="4">
        <f>E13</f>
        <v>0</v>
      </c>
      <c r="F12" s="4">
        <v>0</v>
      </c>
    </row>
    <row r="13" spans="1:14" ht="25.5" x14ac:dyDescent="0.2">
      <c r="A13" s="9">
        <v>11000000</v>
      </c>
      <c r="B13" s="10" t="s">
        <v>10</v>
      </c>
      <c r="C13" s="4">
        <f t="shared" si="0"/>
        <v>18915767</v>
      </c>
      <c r="D13" s="4">
        <f>D14+D20</f>
        <v>18915767</v>
      </c>
      <c r="E13" s="4">
        <v>0</v>
      </c>
      <c r="F13" s="4">
        <v>0</v>
      </c>
      <c r="I13" s="18"/>
    </row>
    <row r="14" spans="1:14" x14ac:dyDescent="0.2">
      <c r="A14" s="9">
        <v>11010000</v>
      </c>
      <c r="B14" s="10" t="s">
        <v>11</v>
      </c>
      <c r="C14" s="4">
        <f t="shared" si="0"/>
        <v>19282767</v>
      </c>
      <c r="D14" s="4">
        <f>SUM(D15:D19)</f>
        <v>19282767</v>
      </c>
      <c r="E14" s="4">
        <v>0</v>
      </c>
      <c r="F14" s="4">
        <v>0</v>
      </c>
    </row>
    <row r="15" spans="1:14" ht="38.25" x14ac:dyDescent="0.2">
      <c r="A15" s="11">
        <v>11010100</v>
      </c>
      <c r="B15" s="12" t="s">
        <v>12</v>
      </c>
      <c r="C15" s="5">
        <f t="shared" si="0"/>
        <v>16822767</v>
      </c>
      <c r="D15" s="5">
        <v>16822767</v>
      </c>
      <c r="E15" s="5">
        <v>0</v>
      </c>
      <c r="F15" s="5">
        <v>0</v>
      </c>
      <c r="J15" s="18">
        <f>D15+D16+D17+D18+D19+D21+D24+D25+D28+D30+D32+D35+D36+D37+D38+D39+D40+D41+D43+D45+D46+D48+D52+D54+D57+D58+D60+D61+D64+D65</f>
        <v>23122767</v>
      </c>
    </row>
    <row r="16" spans="1:14" ht="38.25" x14ac:dyDescent="0.2">
      <c r="A16" s="11">
        <v>11010400</v>
      </c>
      <c r="B16" s="12" t="s">
        <v>13</v>
      </c>
      <c r="C16" s="5">
        <f t="shared" si="0"/>
        <v>2000000</v>
      </c>
      <c r="D16" s="5">
        <v>2000000</v>
      </c>
      <c r="E16" s="5">
        <v>0</v>
      </c>
      <c r="F16" s="5">
        <v>0</v>
      </c>
      <c r="I16" s="18"/>
    </row>
    <row r="17" spans="1:6" ht="38.25" x14ac:dyDescent="0.2">
      <c r="A17" s="11">
        <v>11010500</v>
      </c>
      <c r="B17" s="12" t="s">
        <v>14</v>
      </c>
      <c r="C17" s="5">
        <f t="shared" si="0"/>
        <v>300000</v>
      </c>
      <c r="D17" s="5">
        <v>300000</v>
      </c>
      <c r="E17" s="5">
        <v>0</v>
      </c>
      <c r="F17" s="5">
        <v>0</v>
      </c>
    </row>
    <row r="18" spans="1:6" ht="25.5" x14ac:dyDescent="0.2">
      <c r="A18" s="11">
        <v>11011200</v>
      </c>
      <c r="B18" s="12" t="s">
        <v>15</v>
      </c>
      <c r="C18" s="5">
        <f t="shared" si="0"/>
        <v>200000</v>
      </c>
      <c r="D18" s="5">
        <v>200000</v>
      </c>
      <c r="E18" s="5">
        <v>0</v>
      </c>
      <c r="F18" s="5">
        <v>0</v>
      </c>
    </row>
    <row r="19" spans="1:6" ht="38.25" x14ac:dyDescent="0.2">
      <c r="A19" s="11">
        <v>11011300</v>
      </c>
      <c r="B19" s="12" t="s">
        <v>16</v>
      </c>
      <c r="C19" s="5">
        <f t="shared" si="0"/>
        <v>-40000</v>
      </c>
      <c r="D19" s="5">
        <v>-40000</v>
      </c>
      <c r="E19" s="5">
        <v>0</v>
      </c>
      <c r="F19" s="5">
        <v>0</v>
      </c>
    </row>
    <row r="20" spans="1:6" x14ac:dyDescent="0.2">
      <c r="A20" s="9">
        <v>11020000</v>
      </c>
      <c r="B20" s="10" t="s">
        <v>17</v>
      </c>
      <c r="C20" s="4">
        <f t="shared" si="0"/>
        <v>-367000</v>
      </c>
      <c r="D20" s="4">
        <f>D21</f>
        <v>-367000</v>
      </c>
      <c r="E20" s="4">
        <v>0</v>
      </c>
      <c r="F20" s="4">
        <v>0</v>
      </c>
    </row>
    <row r="21" spans="1:6" ht="25.5" x14ac:dyDescent="0.2">
      <c r="A21" s="11">
        <v>11020200</v>
      </c>
      <c r="B21" s="12" t="s">
        <v>18</v>
      </c>
      <c r="C21" s="5">
        <f t="shared" si="0"/>
        <v>-367000</v>
      </c>
      <c r="D21" s="5">
        <v>-367000</v>
      </c>
      <c r="E21" s="5">
        <v>0</v>
      </c>
      <c r="F21" s="5">
        <v>0</v>
      </c>
    </row>
    <row r="22" spans="1:6" ht="25.5" x14ac:dyDescent="0.2">
      <c r="A22" s="9">
        <v>13000000</v>
      </c>
      <c r="B22" s="10" t="s">
        <v>19</v>
      </c>
      <c r="C22" s="4">
        <f t="shared" si="0"/>
        <v>-108200</v>
      </c>
      <c r="D22" s="4">
        <f>D23</f>
        <v>-108200</v>
      </c>
      <c r="E22" s="4">
        <v>0</v>
      </c>
      <c r="F22" s="4">
        <v>0</v>
      </c>
    </row>
    <row r="23" spans="1:6" ht="25.5" x14ac:dyDescent="0.2">
      <c r="A23" s="9">
        <v>13030000</v>
      </c>
      <c r="B23" s="10" t="s">
        <v>20</v>
      </c>
      <c r="C23" s="4">
        <f t="shared" si="0"/>
        <v>-108200</v>
      </c>
      <c r="D23" s="4">
        <f>D25+D24</f>
        <v>-108200</v>
      </c>
      <c r="E23" s="4">
        <f t="shared" ref="E23:F23" si="1">E25+E24</f>
        <v>0</v>
      </c>
      <c r="F23" s="4">
        <f t="shared" si="1"/>
        <v>0</v>
      </c>
    </row>
    <row r="24" spans="1:6" ht="63.75" x14ac:dyDescent="0.2">
      <c r="A24" s="14">
        <v>13030100</v>
      </c>
      <c r="B24" s="15" t="s">
        <v>69</v>
      </c>
      <c r="C24" s="5">
        <f t="shared" si="0"/>
        <v>1800</v>
      </c>
      <c r="D24" s="16">
        <v>1800</v>
      </c>
      <c r="E24" s="16">
        <v>0</v>
      </c>
      <c r="F24" s="16">
        <v>0</v>
      </c>
    </row>
    <row r="25" spans="1:6" ht="25.5" x14ac:dyDescent="0.2">
      <c r="A25" s="11">
        <v>13030800</v>
      </c>
      <c r="B25" s="12" t="s">
        <v>21</v>
      </c>
      <c r="C25" s="5">
        <f t="shared" si="0"/>
        <v>-110000</v>
      </c>
      <c r="D25" s="5">
        <v>-110000</v>
      </c>
      <c r="E25" s="5">
        <v>0</v>
      </c>
      <c r="F25" s="5">
        <v>0</v>
      </c>
    </row>
    <row r="26" spans="1:6" x14ac:dyDescent="0.2">
      <c r="A26" s="9">
        <v>14000000</v>
      </c>
      <c r="B26" s="10" t="s">
        <v>22</v>
      </c>
      <c r="C26" s="4">
        <f t="shared" si="0"/>
        <v>2800000</v>
      </c>
      <c r="D26" s="4">
        <f>D27+D29+D31</f>
        <v>2800000</v>
      </c>
      <c r="E26" s="4">
        <v>0</v>
      </c>
      <c r="F26" s="4">
        <v>0</v>
      </c>
    </row>
    <row r="27" spans="1:6" ht="25.5" x14ac:dyDescent="0.2">
      <c r="A27" s="9">
        <v>14020000</v>
      </c>
      <c r="B27" s="10" t="s">
        <v>23</v>
      </c>
      <c r="C27" s="4">
        <f t="shared" si="0"/>
        <v>-1200000</v>
      </c>
      <c r="D27" s="4">
        <f>D28</f>
        <v>-1200000</v>
      </c>
      <c r="E27" s="4">
        <v>0</v>
      </c>
      <c r="F27" s="4">
        <v>0</v>
      </c>
    </row>
    <row r="28" spans="1:6" x14ac:dyDescent="0.2">
      <c r="A28" s="11">
        <v>14021900</v>
      </c>
      <c r="B28" s="12" t="s">
        <v>24</v>
      </c>
      <c r="C28" s="5">
        <f t="shared" si="0"/>
        <v>-1200000</v>
      </c>
      <c r="D28" s="5">
        <v>-1200000</v>
      </c>
      <c r="E28" s="5">
        <v>0</v>
      </c>
      <c r="F28" s="5">
        <v>0</v>
      </c>
    </row>
    <row r="29" spans="1:6" ht="38.25" x14ac:dyDescent="0.2">
      <c r="A29" s="9">
        <v>14030000</v>
      </c>
      <c r="B29" s="10" t="s">
        <v>25</v>
      </c>
      <c r="C29" s="4">
        <f t="shared" si="0"/>
        <v>2500000</v>
      </c>
      <c r="D29" s="4">
        <f>D30</f>
        <v>2500000</v>
      </c>
      <c r="E29" s="4">
        <v>0</v>
      </c>
      <c r="F29" s="4">
        <v>0</v>
      </c>
    </row>
    <row r="30" spans="1:6" x14ac:dyDescent="0.2">
      <c r="A30" s="11">
        <v>14031900</v>
      </c>
      <c r="B30" s="12" t="s">
        <v>24</v>
      </c>
      <c r="C30" s="5">
        <f t="shared" si="0"/>
        <v>2500000</v>
      </c>
      <c r="D30" s="5">
        <v>2500000</v>
      </c>
      <c r="E30" s="5">
        <v>0</v>
      </c>
      <c r="F30" s="5">
        <v>0</v>
      </c>
    </row>
    <row r="31" spans="1:6" ht="38.25" x14ac:dyDescent="0.2">
      <c r="A31" s="9">
        <v>14040000</v>
      </c>
      <c r="B31" s="10" t="s">
        <v>26</v>
      </c>
      <c r="C31" s="4">
        <f t="shared" si="0"/>
        <v>1500000</v>
      </c>
      <c r="D31" s="4">
        <f>D32</f>
        <v>1500000</v>
      </c>
      <c r="E31" s="4">
        <v>0</v>
      </c>
      <c r="F31" s="4">
        <v>0</v>
      </c>
    </row>
    <row r="32" spans="1:6" ht="102" x14ac:dyDescent="0.2">
      <c r="A32" s="11">
        <v>14040100</v>
      </c>
      <c r="B32" s="12" t="s">
        <v>27</v>
      </c>
      <c r="C32" s="5">
        <f t="shared" si="0"/>
        <v>1500000</v>
      </c>
      <c r="D32" s="5">
        <v>1500000</v>
      </c>
      <c r="E32" s="5">
        <v>0</v>
      </c>
      <c r="F32" s="5">
        <v>0</v>
      </c>
    </row>
    <row r="33" spans="1:6" ht="38.25" x14ac:dyDescent="0.2">
      <c r="A33" s="9">
        <v>18000000</v>
      </c>
      <c r="B33" s="10" t="s">
        <v>28</v>
      </c>
      <c r="C33" s="4">
        <f t="shared" si="0"/>
        <v>2052200</v>
      </c>
      <c r="D33" s="4">
        <f>D34+D42+D44+D47</f>
        <v>2052200</v>
      </c>
      <c r="E33" s="4">
        <v>0</v>
      </c>
      <c r="F33" s="4">
        <v>0</v>
      </c>
    </row>
    <row r="34" spans="1:6" x14ac:dyDescent="0.2">
      <c r="A34" s="9">
        <v>18010000</v>
      </c>
      <c r="B34" s="10" t="s">
        <v>29</v>
      </c>
      <c r="C34" s="4">
        <f t="shared" si="0"/>
        <v>2161700</v>
      </c>
      <c r="D34" s="4">
        <f>SUM(D35:D41)</f>
        <v>2161700</v>
      </c>
      <c r="E34" s="4">
        <v>0</v>
      </c>
      <c r="F34" s="4">
        <v>0</v>
      </c>
    </row>
    <row r="35" spans="1:6" ht="51" x14ac:dyDescent="0.2">
      <c r="A35" s="11">
        <v>18010100</v>
      </c>
      <c r="B35" s="12" t="s">
        <v>30</v>
      </c>
      <c r="C35" s="5">
        <f t="shared" si="0"/>
        <v>-15000</v>
      </c>
      <c r="D35" s="5">
        <v>-15000</v>
      </c>
      <c r="E35" s="5">
        <v>0</v>
      </c>
      <c r="F35" s="5">
        <v>0</v>
      </c>
    </row>
    <row r="36" spans="1:6" ht="51" x14ac:dyDescent="0.2">
      <c r="A36" s="11">
        <v>18010200</v>
      </c>
      <c r="B36" s="12" t="s">
        <v>31</v>
      </c>
      <c r="C36" s="5">
        <f t="shared" si="0"/>
        <v>1561000</v>
      </c>
      <c r="D36" s="5">
        <v>1561000</v>
      </c>
      <c r="E36" s="5">
        <v>0</v>
      </c>
      <c r="F36" s="5">
        <v>0</v>
      </c>
    </row>
    <row r="37" spans="1:6" x14ac:dyDescent="0.2">
      <c r="A37" s="11">
        <v>18010600</v>
      </c>
      <c r="B37" s="12" t="s">
        <v>32</v>
      </c>
      <c r="C37" s="5">
        <f t="shared" si="0"/>
        <v>300000</v>
      </c>
      <c r="D37" s="5">
        <v>300000</v>
      </c>
      <c r="E37" s="5">
        <v>0</v>
      </c>
      <c r="F37" s="5">
        <v>0</v>
      </c>
    </row>
    <row r="38" spans="1:6" x14ac:dyDescent="0.2">
      <c r="A38" s="11">
        <v>18010700</v>
      </c>
      <c r="B38" s="12" t="s">
        <v>33</v>
      </c>
      <c r="C38" s="5">
        <f t="shared" ref="C38:C58" si="2">D38+E38</f>
        <v>100000</v>
      </c>
      <c r="D38" s="5">
        <v>100000</v>
      </c>
      <c r="E38" s="5">
        <v>0</v>
      </c>
      <c r="F38" s="5">
        <v>0</v>
      </c>
    </row>
    <row r="39" spans="1:6" x14ac:dyDescent="0.2">
      <c r="A39" s="11">
        <v>18010900</v>
      </c>
      <c r="B39" s="12" t="s">
        <v>34</v>
      </c>
      <c r="C39" s="5">
        <f t="shared" si="2"/>
        <v>200000</v>
      </c>
      <c r="D39" s="5">
        <v>200000</v>
      </c>
      <c r="E39" s="5">
        <v>0</v>
      </c>
      <c r="F39" s="5">
        <v>0</v>
      </c>
    </row>
    <row r="40" spans="1:6" x14ac:dyDescent="0.2">
      <c r="A40" s="11">
        <v>18011000</v>
      </c>
      <c r="B40" s="12" t="s">
        <v>35</v>
      </c>
      <c r="C40" s="5">
        <f t="shared" si="2"/>
        <v>38200</v>
      </c>
      <c r="D40" s="5">
        <v>38200</v>
      </c>
      <c r="E40" s="5">
        <v>0</v>
      </c>
      <c r="F40" s="5">
        <v>0</v>
      </c>
    </row>
    <row r="41" spans="1:6" x14ac:dyDescent="0.2">
      <c r="A41" s="11">
        <v>18011100</v>
      </c>
      <c r="B41" s="12" t="s">
        <v>36</v>
      </c>
      <c r="C41" s="5">
        <f t="shared" si="2"/>
        <v>-22500</v>
      </c>
      <c r="D41" s="5">
        <v>-22500</v>
      </c>
      <c r="E41" s="5">
        <v>0</v>
      </c>
      <c r="F41" s="5">
        <v>0</v>
      </c>
    </row>
    <row r="42" spans="1:6" ht="25.5" x14ac:dyDescent="0.2">
      <c r="A42" s="9">
        <v>18020000</v>
      </c>
      <c r="B42" s="10" t="s">
        <v>37</v>
      </c>
      <c r="C42" s="4">
        <f t="shared" si="2"/>
        <v>-340000</v>
      </c>
      <c r="D42" s="4">
        <f>D43</f>
        <v>-340000</v>
      </c>
      <c r="E42" s="4">
        <v>0</v>
      </c>
      <c r="F42" s="4">
        <v>0</v>
      </c>
    </row>
    <row r="43" spans="1:6" ht="25.5" x14ac:dyDescent="0.2">
      <c r="A43" s="11">
        <v>18020100</v>
      </c>
      <c r="B43" s="12" t="s">
        <v>38</v>
      </c>
      <c r="C43" s="5">
        <f t="shared" si="2"/>
        <v>-340000</v>
      </c>
      <c r="D43" s="5">
        <v>-340000</v>
      </c>
      <c r="E43" s="5">
        <v>0</v>
      </c>
      <c r="F43" s="5">
        <v>0</v>
      </c>
    </row>
    <row r="44" spans="1:6" x14ac:dyDescent="0.2">
      <c r="A44" s="9">
        <v>18030000</v>
      </c>
      <c r="B44" s="10" t="s">
        <v>39</v>
      </c>
      <c r="C44" s="4">
        <f t="shared" si="2"/>
        <v>80500</v>
      </c>
      <c r="D44" s="4">
        <f>D45+D46</f>
        <v>80500</v>
      </c>
      <c r="E44" s="4">
        <v>0</v>
      </c>
      <c r="F44" s="4">
        <v>0</v>
      </c>
    </row>
    <row r="45" spans="1:6" ht="25.5" x14ac:dyDescent="0.2">
      <c r="A45" s="11">
        <v>18030100</v>
      </c>
      <c r="B45" s="12" t="s">
        <v>40</v>
      </c>
      <c r="C45" s="5">
        <f t="shared" si="2"/>
        <v>20500</v>
      </c>
      <c r="D45" s="5">
        <v>20500</v>
      </c>
      <c r="E45" s="5">
        <v>0</v>
      </c>
      <c r="F45" s="5">
        <v>0</v>
      </c>
    </row>
    <row r="46" spans="1:6" ht="25.5" x14ac:dyDescent="0.2">
      <c r="A46" s="11">
        <v>18030200</v>
      </c>
      <c r="B46" s="12" t="s">
        <v>41</v>
      </c>
      <c r="C46" s="5">
        <f t="shared" si="2"/>
        <v>60000</v>
      </c>
      <c r="D46" s="5">
        <v>60000</v>
      </c>
      <c r="E46" s="5">
        <v>0</v>
      </c>
      <c r="F46" s="5">
        <v>0</v>
      </c>
    </row>
    <row r="47" spans="1:6" x14ac:dyDescent="0.2">
      <c r="A47" s="9">
        <v>18050000</v>
      </c>
      <c r="B47" s="10" t="s">
        <v>42</v>
      </c>
      <c r="C47" s="4">
        <f t="shared" si="2"/>
        <v>150000</v>
      </c>
      <c r="D47" s="4">
        <f>D48</f>
        <v>150000</v>
      </c>
      <c r="E47" s="4">
        <v>0</v>
      </c>
      <c r="F47" s="4">
        <v>0</v>
      </c>
    </row>
    <row r="48" spans="1:6" ht="63.75" x14ac:dyDescent="0.2">
      <c r="A48" s="11">
        <v>18050500</v>
      </c>
      <c r="B48" s="12" t="s">
        <v>43</v>
      </c>
      <c r="C48" s="5">
        <f t="shared" si="2"/>
        <v>150000</v>
      </c>
      <c r="D48" s="5">
        <v>150000</v>
      </c>
      <c r="E48" s="5">
        <v>0</v>
      </c>
      <c r="F48" s="5">
        <v>0</v>
      </c>
    </row>
    <row r="49" spans="1:6" x14ac:dyDescent="0.2">
      <c r="A49" s="9">
        <v>20000000</v>
      </c>
      <c r="B49" s="10" t="s">
        <v>44</v>
      </c>
      <c r="C49" s="4">
        <f t="shared" si="2"/>
        <v>-537000</v>
      </c>
      <c r="D49" s="4">
        <f>D50+D55+D62</f>
        <v>-537000</v>
      </c>
      <c r="E49" s="4">
        <v>0</v>
      </c>
      <c r="F49" s="4">
        <v>0</v>
      </c>
    </row>
    <row r="50" spans="1:6" ht="25.5" x14ac:dyDescent="0.2">
      <c r="A50" s="9">
        <v>21000000</v>
      </c>
      <c r="B50" s="10" t="s">
        <v>45</v>
      </c>
      <c r="C50" s="4">
        <f t="shared" si="2"/>
        <v>-1230000</v>
      </c>
      <c r="D50" s="4">
        <f>D51+D53</f>
        <v>-1230000</v>
      </c>
      <c r="E50" s="4">
        <v>0</v>
      </c>
      <c r="F50" s="4">
        <v>0</v>
      </c>
    </row>
    <row r="51" spans="1:6" ht="89.25" x14ac:dyDescent="0.2">
      <c r="A51" s="9">
        <v>21010000</v>
      </c>
      <c r="B51" s="10" t="s">
        <v>46</v>
      </c>
      <c r="C51" s="4">
        <f t="shared" si="2"/>
        <v>-680000</v>
      </c>
      <c r="D51" s="4">
        <f>D52</f>
        <v>-680000</v>
      </c>
      <c r="E51" s="4">
        <v>0</v>
      </c>
      <c r="F51" s="4">
        <v>0</v>
      </c>
    </row>
    <row r="52" spans="1:6" ht="51" x14ac:dyDescent="0.2">
      <c r="A52" s="11">
        <v>21010300</v>
      </c>
      <c r="B52" s="12" t="s">
        <v>47</v>
      </c>
      <c r="C52" s="5">
        <f t="shared" si="2"/>
        <v>-680000</v>
      </c>
      <c r="D52" s="5">
        <v>-680000</v>
      </c>
      <c r="E52" s="5">
        <v>0</v>
      </c>
      <c r="F52" s="5">
        <v>0</v>
      </c>
    </row>
    <row r="53" spans="1:6" x14ac:dyDescent="0.2">
      <c r="A53" s="9">
        <v>21080000</v>
      </c>
      <c r="B53" s="10" t="s">
        <v>48</v>
      </c>
      <c r="C53" s="4">
        <f t="shared" si="2"/>
        <v>-550000</v>
      </c>
      <c r="D53" s="4">
        <f>D54</f>
        <v>-550000</v>
      </c>
      <c r="E53" s="4">
        <v>0</v>
      </c>
      <c r="F53" s="4">
        <v>0</v>
      </c>
    </row>
    <row r="54" spans="1:6" x14ac:dyDescent="0.2">
      <c r="A54" s="11">
        <v>21081100</v>
      </c>
      <c r="B54" s="12" t="s">
        <v>49</v>
      </c>
      <c r="C54" s="5">
        <f t="shared" si="2"/>
        <v>-550000</v>
      </c>
      <c r="D54" s="5">
        <v>-550000</v>
      </c>
      <c r="E54" s="5">
        <v>0</v>
      </c>
      <c r="F54" s="5">
        <v>0</v>
      </c>
    </row>
    <row r="55" spans="1:6" ht="25.5" x14ac:dyDescent="0.2">
      <c r="A55" s="9">
        <v>22000000</v>
      </c>
      <c r="B55" s="10" t="s">
        <v>50</v>
      </c>
      <c r="C55" s="4">
        <f t="shared" si="2"/>
        <v>43000</v>
      </c>
      <c r="D55" s="4">
        <f>D56+D59</f>
        <v>43000</v>
      </c>
      <c r="E55" s="4">
        <v>0</v>
      </c>
      <c r="F55" s="4">
        <v>0</v>
      </c>
    </row>
    <row r="56" spans="1:6" x14ac:dyDescent="0.2">
      <c r="A56" s="9">
        <v>22010000</v>
      </c>
      <c r="B56" s="10" t="s">
        <v>51</v>
      </c>
      <c r="C56" s="4">
        <f t="shared" si="2"/>
        <v>140000</v>
      </c>
      <c r="D56" s="4">
        <f>SUM(D57:D58)</f>
        <v>140000</v>
      </c>
      <c r="E56" s="4">
        <v>0</v>
      </c>
      <c r="F56" s="4">
        <v>0</v>
      </c>
    </row>
    <row r="57" spans="1:6" ht="38.25" x14ac:dyDescent="0.2">
      <c r="A57" s="11">
        <v>22010300</v>
      </c>
      <c r="B57" s="12" t="s">
        <v>52</v>
      </c>
      <c r="C57" s="5">
        <f t="shared" si="2"/>
        <v>-60000</v>
      </c>
      <c r="D57" s="5">
        <v>-60000</v>
      </c>
      <c r="E57" s="5">
        <v>0</v>
      </c>
      <c r="F57" s="5">
        <v>0</v>
      </c>
    </row>
    <row r="58" spans="1:6" ht="25.5" x14ac:dyDescent="0.2">
      <c r="A58" s="11">
        <v>22012500</v>
      </c>
      <c r="B58" s="12" t="s">
        <v>53</v>
      </c>
      <c r="C58" s="5">
        <f t="shared" si="2"/>
        <v>200000</v>
      </c>
      <c r="D58" s="5">
        <v>200000</v>
      </c>
      <c r="E58" s="5">
        <v>0</v>
      </c>
      <c r="F58" s="5">
        <v>0</v>
      </c>
    </row>
    <row r="59" spans="1:6" x14ac:dyDescent="0.2">
      <c r="A59" s="9">
        <v>22090000</v>
      </c>
      <c r="B59" s="10" t="s">
        <v>54</v>
      </c>
      <c r="C59" s="4">
        <f t="shared" ref="C59:C72" si="3">D59+E59</f>
        <v>-97000</v>
      </c>
      <c r="D59" s="4">
        <f>D60+D61</f>
        <v>-97000</v>
      </c>
      <c r="E59" s="4">
        <v>0</v>
      </c>
      <c r="F59" s="4">
        <v>0</v>
      </c>
    </row>
    <row r="60" spans="1:6" ht="51" x14ac:dyDescent="0.2">
      <c r="A60" s="11">
        <v>22090100</v>
      </c>
      <c r="B60" s="12" t="s">
        <v>55</v>
      </c>
      <c r="C60" s="5">
        <f t="shared" si="3"/>
        <v>-70000</v>
      </c>
      <c r="D60" s="5">
        <v>-70000</v>
      </c>
      <c r="E60" s="5">
        <v>0</v>
      </c>
      <c r="F60" s="5">
        <v>0</v>
      </c>
    </row>
    <row r="61" spans="1:6" ht="38.25" x14ac:dyDescent="0.2">
      <c r="A61" s="11">
        <v>22090400</v>
      </c>
      <c r="B61" s="12" t="s">
        <v>56</v>
      </c>
      <c r="C61" s="5">
        <f t="shared" si="3"/>
        <v>-27000</v>
      </c>
      <c r="D61" s="5">
        <v>-27000</v>
      </c>
      <c r="E61" s="5">
        <v>0</v>
      </c>
      <c r="F61" s="5">
        <v>0</v>
      </c>
    </row>
    <row r="62" spans="1:6" x14ac:dyDescent="0.2">
      <c r="A62" s="9">
        <v>24000000</v>
      </c>
      <c r="B62" s="10" t="s">
        <v>57</v>
      </c>
      <c r="C62" s="4">
        <f t="shared" si="3"/>
        <v>650000</v>
      </c>
      <c r="D62" s="4">
        <f>D63</f>
        <v>650000</v>
      </c>
      <c r="E62" s="4">
        <v>0</v>
      </c>
      <c r="F62" s="4">
        <v>0</v>
      </c>
    </row>
    <row r="63" spans="1:6" x14ac:dyDescent="0.2">
      <c r="A63" s="9">
        <v>24060000</v>
      </c>
      <c r="B63" s="10" t="s">
        <v>48</v>
      </c>
      <c r="C63" s="4">
        <f t="shared" si="3"/>
        <v>650000</v>
      </c>
      <c r="D63" s="4">
        <f>D64+D65</f>
        <v>650000</v>
      </c>
      <c r="E63" s="4">
        <v>0</v>
      </c>
      <c r="F63" s="4">
        <v>0</v>
      </c>
    </row>
    <row r="64" spans="1:6" x14ac:dyDescent="0.2">
      <c r="A64" s="11">
        <v>24060300</v>
      </c>
      <c r="B64" s="12" t="s">
        <v>48</v>
      </c>
      <c r="C64" s="5">
        <f t="shared" si="3"/>
        <v>100000</v>
      </c>
      <c r="D64" s="5">
        <v>100000</v>
      </c>
      <c r="E64" s="5">
        <v>0</v>
      </c>
      <c r="F64" s="5">
        <v>0</v>
      </c>
    </row>
    <row r="65" spans="1:6" ht="140.25" x14ac:dyDescent="0.2">
      <c r="A65" s="11">
        <v>24062200</v>
      </c>
      <c r="B65" s="12" t="s">
        <v>58</v>
      </c>
      <c r="C65" s="5">
        <f t="shared" si="3"/>
        <v>550000</v>
      </c>
      <c r="D65" s="5">
        <v>550000</v>
      </c>
      <c r="E65" s="5">
        <v>0</v>
      </c>
      <c r="F65" s="5">
        <v>0</v>
      </c>
    </row>
    <row r="66" spans="1:6" x14ac:dyDescent="0.2">
      <c r="A66" s="9">
        <v>30000000</v>
      </c>
      <c r="B66" s="10" t="s">
        <v>59</v>
      </c>
      <c r="C66" s="4">
        <f t="shared" si="3"/>
        <v>0</v>
      </c>
      <c r="D66" s="4">
        <v>0</v>
      </c>
      <c r="E66" s="4">
        <f>E67+E69</f>
        <v>0</v>
      </c>
      <c r="F66" s="4">
        <f>F67+F69</f>
        <v>0</v>
      </c>
    </row>
    <row r="67" spans="1:6" x14ac:dyDescent="0.2">
      <c r="A67" s="9">
        <v>31000000</v>
      </c>
      <c r="B67" s="10" t="s">
        <v>60</v>
      </c>
      <c r="C67" s="4">
        <f t="shared" si="3"/>
        <v>-2000000</v>
      </c>
      <c r="D67" s="4">
        <v>0</v>
      </c>
      <c r="E67" s="4">
        <f>E68</f>
        <v>-2000000</v>
      </c>
      <c r="F67" s="4">
        <f>F68</f>
        <v>-2000000</v>
      </c>
    </row>
    <row r="68" spans="1:6" ht="38.25" x14ac:dyDescent="0.2">
      <c r="A68" s="11">
        <v>31030000</v>
      </c>
      <c r="B68" s="12" t="s">
        <v>61</v>
      </c>
      <c r="C68" s="5">
        <f t="shared" si="3"/>
        <v>-2000000</v>
      </c>
      <c r="D68" s="5">
        <v>0</v>
      </c>
      <c r="E68" s="5">
        <v>-2000000</v>
      </c>
      <c r="F68" s="5">
        <v>-2000000</v>
      </c>
    </row>
    <row r="69" spans="1:6" ht="25.5" x14ac:dyDescent="0.2">
      <c r="A69" s="9">
        <v>33000000</v>
      </c>
      <c r="B69" s="10" t="s">
        <v>62</v>
      </c>
      <c r="C69" s="4">
        <f t="shared" si="3"/>
        <v>2000000</v>
      </c>
      <c r="D69" s="4">
        <v>0</v>
      </c>
      <c r="E69" s="4">
        <f>E70</f>
        <v>2000000</v>
      </c>
      <c r="F69" s="4">
        <f>F70</f>
        <v>2000000</v>
      </c>
    </row>
    <row r="70" spans="1:6" x14ac:dyDescent="0.2">
      <c r="A70" s="9">
        <v>33010000</v>
      </c>
      <c r="B70" s="10" t="s">
        <v>63</v>
      </c>
      <c r="C70" s="4">
        <f t="shared" si="3"/>
        <v>2000000</v>
      </c>
      <c r="D70" s="4">
        <v>0</v>
      </c>
      <c r="E70" s="4">
        <f>E71</f>
        <v>2000000</v>
      </c>
      <c r="F70" s="4">
        <f>F71</f>
        <v>2000000</v>
      </c>
    </row>
    <row r="71" spans="1:6" ht="76.5" x14ac:dyDescent="0.2">
      <c r="A71" s="11">
        <v>33010100</v>
      </c>
      <c r="B71" s="12" t="s">
        <v>64</v>
      </c>
      <c r="C71" s="5">
        <f t="shared" si="3"/>
        <v>2000000</v>
      </c>
      <c r="D71" s="5">
        <v>0</v>
      </c>
      <c r="E71" s="5">
        <v>2000000</v>
      </c>
      <c r="F71" s="5">
        <v>2000000</v>
      </c>
    </row>
    <row r="72" spans="1:6" ht="25.5" x14ac:dyDescent="0.2">
      <c r="A72" s="13"/>
      <c r="B72" s="17" t="s">
        <v>70</v>
      </c>
      <c r="C72" s="4">
        <f t="shared" si="3"/>
        <v>23122767</v>
      </c>
      <c r="D72" s="4">
        <f>D12+D49+D66</f>
        <v>23122767</v>
      </c>
      <c r="E72" s="4">
        <f>E66+E12</f>
        <v>0</v>
      </c>
      <c r="F72" s="4">
        <f>F66+F12</f>
        <v>0</v>
      </c>
    </row>
    <row r="73" spans="1:6" x14ac:dyDescent="0.2">
      <c r="A73" s="19">
        <v>40000000</v>
      </c>
      <c r="B73" s="21" t="s">
        <v>71</v>
      </c>
      <c r="C73" s="4">
        <f>D73+E73</f>
        <v>6954000</v>
      </c>
      <c r="D73" s="4">
        <f>D74</f>
        <v>6954000</v>
      </c>
      <c r="E73" s="4">
        <f t="shared" ref="E73:F73" si="4">E74</f>
        <v>0</v>
      </c>
      <c r="F73" s="4">
        <f t="shared" si="4"/>
        <v>0</v>
      </c>
    </row>
    <row r="74" spans="1:6" x14ac:dyDescent="0.2">
      <c r="A74" s="19">
        <v>41000000</v>
      </c>
      <c r="B74" s="20" t="s">
        <v>72</v>
      </c>
      <c r="C74" s="4">
        <f>C75</f>
        <v>6954000</v>
      </c>
      <c r="D74" s="4">
        <f>D75</f>
        <v>6954000</v>
      </c>
      <c r="E74" s="4">
        <f t="shared" ref="E74:F74" si="5">E75</f>
        <v>0</v>
      </c>
      <c r="F74" s="4">
        <f t="shared" si="5"/>
        <v>0</v>
      </c>
    </row>
    <row r="75" spans="1:6" ht="25.5" x14ac:dyDescent="0.2">
      <c r="A75" s="19">
        <v>41050000</v>
      </c>
      <c r="B75" s="20" t="s">
        <v>73</v>
      </c>
      <c r="C75" s="4">
        <f>D75+E75</f>
        <v>6954000</v>
      </c>
      <c r="D75" s="4">
        <f>D76</f>
        <v>6954000</v>
      </c>
      <c r="E75" s="4">
        <f t="shared" ref="E75:F75" si="6">E76</f>
        <v>0</v>
      </c>
      <c r="F75" s="4">
        <f t="shared" si="6"/>
        <v>0</v>
      </c>
    </row>
    <row r="76" spans="1:6" ht="114.75" x14ac:dyDescent="0.2">
      <c r="A76" s="22">
        <v>41057900</v>
      </c>
      <c r="B76" s="23" t="s">
        <v>74</v>
      </c>
      <c r="C76" s="25">
        <f>D76+E76</f>
        <v>6954000</v>
      </c>
      <c r="D76" s="24">
        <v>6954000</v>
      </c>
      <c r="E76" s="24">
        <v>0</v>
      </c>
      <c r="F76" s="24">
        <v>0</v>
      </c>
    </row>
    <row r="77" spans="1:6" x14ac:dyDescent="0.2">
      <c r="A77" s="26" t="s">
        <v>66</v>
      </c>
      <c r="B77" s="27" t="s">
        <v>65</v>
      </c>
      <c r="C77" s="29">
        <f>C72+C73</f>
        <v>30076767</v>
      </c>
      <c r="D77" s="29">
        <f t="shared" ref="D77:F77" si="7">D72+D73</f>
        <v>30076767</v>
      </c>
      <c r="E77" s="29">
        <f t="shared" si="7"/>
        <v>0</v>
      </c>
      <c r="F77" s="29">
        <f t="shared" si="7"/>
        <v>0</v>
      </c>
    </row>
    <row r="78" spans="1:6" ht="54.75" customHeight="1" x14ac:dyDescent="0.3">
      <c r="A78" s="35" t="s">
        <v>77</v>
      </c>
      <c r="B78" s="35"/>
      <c r="C78" s="35"/>
      <c r="D78" s="35"/>
      <c r="E78" s="35"/>
      <c r="F78" s="35"/>
    </row>
    <row r="79" spans="1:6" ht="12.75" customHeight="1" x14ac:dyDescent="0.3">
      <c r="A79" s="28"/>
      <c r="B79" s="28"/>
      <c r="C79" s="28"/>
      <c r="D79" s="28"/>
      <c r="E79" s="28"/>
      <c r="F79" s="28"/>
    </row>
    <row r="80" spans="1:6" ht="13.5" customHeight="1" x14ac:dyDescent="0.2"/>
    <row r="84" spans="1:6" ht="84.75" customHeight="1" x14ac:dyDescent="0.2">
      <c r="A84" s="30" t="s">
        <v>75</v>
      </c>
      <c r="B84" s="30"/>
      <c r="C84" s="30"/>
      <c r="D84" s="30"/>
      <c r="E84" s="30"/>
      <c r="F84" s="30"/>
    </row>
  </sheetData>
  <mergeCells count="10">
    <mergeCell ref="A84:F84"/>
    <mergeCell ref="A5:F5"/>
    <mergeCell ref="A8:A10"/>
    <mergeCell ref="B8:B10"/>
    <mergeCell ref="C8:C10"/>
    <mergeCell ref="D8:D10"/>
    <mergeCell ref="E8:F8"/>
    <mergeCell ref="E9:E10"/>
    <mergeCell ref="F9:F10"/>
    <mergeCell ref="A78:F78"/>
  </mergeCells>
  <pageMargins left="0.59055118110236204" right="0.59055118110236204" top="0.39370078740157499" bottom="0.39370078740157499" header="0" footer="0"/>
  <pageSetup paperSize="9" scale="90" fitToHeight="500" orientation="portrait" r:id="rId1"/>
  <rowBreaks count="2" manualBreakCount="2">
    <brk id="61" max="5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Iryna</cp:lastModifiedBy>
  <cp:lastPrinted>2025-11-27T06:41:14Z</cp:lastPrinted>
  <dcterms:created xsi:type="dcterms:W3CDTF">2024-12-17T12:25:44Z</dcterms:created>
  <dcterms:modified xsi:type="dcterms:W3CDTF">2025-12-02T12:27:24Z</dcterms:modified>
</cp:coreProperties>
</file>